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10 - Торговля и услуги_2024" sheetId="2" r:id="rId3"/>
  </sheets>
  <definedNames>
    <definedName name="_xlnm.Print_Area">#REF!</definedName>
  </definedNames>
  <calcPr calcId="0" refMode="R1C1" iterate="0" iterateCount="100" iterateDelta="0.00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<sst xmlns="http://schemas.openxmlformats.org/spreadsheetml/2006/main" count="31" uniqueCount="19">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</sst>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8">
    <font>
      <sz val="8.25"/>
      <color rgb="FF000000"/>
      <name val="Microsoft Sans Serif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i/>
      <sz val="7"/>
      <color auto="1"/>
      <name val="Arial"/>
    </font>
    <font>
      <i/>
      <sz val="8"/>
      <color auto="1"/>
      <name val="Arial Cyr"/>
    </font>
    <font>
      <b/>
      <sz val="7"/>
      <color auto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8" tint="0.8"/>
      </patternFill>
    </fill>
    <fill>
      <patternFill patternType="solid">
        <fgColor rgb="FFFFFFFF"/>
      </patternFill>
    </fill>
    <fill>
      <patternFill patternType="solid">
        <fgColor rgb="FFCCFFCC"/>
      </patternFill>
    </fill>
  </fills>
  <borders count="27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59">
    <xf numFmtId="0" fontId="0" fillId="0" borderId="0" xfId="0" applyFont="1">
      <protection locked="0"/>
    </xf>
    <xf numFmtId="0" fontId="1" fillId="0" borderId="0" xfId="0" applyFont="1"/>
    <xf numFmtId="0" fontId="2" fillId="0" borderId="0" xfId="0" applyFont="1">
      <alignment horizontal="left" vertical="center"/>
    </xf>
    <xf numFmtId="0" fontId="3" fillId="0" borderId="0" xfId="0" applyFont="1"/>
    <xf numFmtId="0" fontId="2" fillId="0" borderId="0" xfId="0" applyFont="1"/>
    <xf numFmtId="180" fontId="4" fillId="2" borderId="1" xfId="0" applyFont="1" applyFill="1" applyBorder="1" applyNumberFormat="1">
      <alignment horizontal="center" vertical="top"/>
    </xf>
    <xf numFmtId="0" fontId="4" fillId="0" borderId="2" xfId="0" applyFont="1" applyBorder="1">
      <alignment vertical="center"/>
    </xf>
    <xf numFmtId="0" fontId="2" fillId="0" borderId="2" xfId="0" applyFont="1" applyBorder="1">
      <alignment horizontal="center" vertical="center" wrapText="1"/>
    </xf>
    <xf numFmtId="0" fontId="2" fillId="0" borderId="3" xfId="0" applyFont="1" applyBorder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 wrapText="1"/>
    </xf>
    <xf numFmtId="0" fontId="4" fillId="0" borderId="6" xfId="0" applyFont="1" applyBorder="1">
      <alignment horizontal="left" vertical="center"/>
    </xf>
    <xf numFmtId="0" fontId="4" fillId="0" borderId="3" xfId="0" applyFont="1" applyBorder="1">
      <alignment vertical="center"/>
    </xf>
    <xf numFmtId="180" fontId="4" fillId="2" borderId="7" xfId="0" applyFont="1" applyFill="1" applyBorder="1" applyNumberFormat="1">
      <alignment horizontal="center" vertical="top"/>
    </xf>
    <xf numFmtId="0" fontId="5" fillId="0" borderId="8" xfId="0" applyFont="1" applyBorder="1">
      <alignment horizontal="left" vertical="center" wrapText="1"/>
    </xf>
    <xf numFmtId="0" fontId="5" fillId="0" borderId="9" xfId="0" applyFont="1" applyBorder="1">
      <alignment horizontal="left" vertical="center" wrapText="1"/>
    </xf>
    <xf numFmtId="0" fontId="4" fillId="0" borderId="6" xfId="0" applyFont="1" applyBorder="1">
      <alignment vertical="center"/>
    </xf>
    <xf numFmtId="180" fontId="4" fillId="2" borderId="8" xfId="0" applyFont="1" applyFill="1" applyBorder="1" applyNumberFormat="1">
      <alignment horizontal="center" vertical="top"/>
    </xf>
    <xf numFmtId="0" fontId="2" fillId="0" borderId="10" xfId="0" applyFont="1" applyBorder="1">
      <alignment horizontal="center" vertical="center" wrapText="1"/>
    </xf>
    <xf numFmtId="0" fontId="4" fillId="0" borderId="10" xfId="0" applyFont="1" applyBorder="1">
      <alignment vertical="center"/>
    </xf>
    <xf numFmtId="0" fontId="3" fillId="2" borderId="7" xfId="0" applyFont="1" applyFill="1" applyBorder="1">
      <alignment horizontal="center" vertical="center" wrapText="1"/>
    </xf>
    <xf numFmtId="0" fontId="3" fillId="0" borderId="7" xfId="0" applyFont="1" applyBorder="1">
      <alignment horizontal="center" vertical="center" wrapText="1"/>
    </xf>
    <xf numFmtId="0" fontId="5" fillId="0" borderId="7" xfId="0" applyFont="1" applyBorder="1">
      <alignment horizontal="center" vertical="center" wrapText="1"/>
    </xf>
    <xf numFmtId="0" fontId="5" fillId="0" borderId="11" xfId="0" applyFont="1" applyBorder="1">
      <alignment horizontal="center" vertical="center" wrapText="1"/>
    </xf>
    <xf numFmtId="180" fontId="6" fillId="3" borderId="12" xfId="0" applyFont="1" applyFill="1" applyBorder="1" applyNumberFormat="1">
      <alignment horizontal="center" vertical="top" wrapText="1"/>
    </xf>
    <xf numFmtId="180" fontId="6" fillId="3" borderId="13" xfId="0" applyFont="1" applyFill="1" applyBorder="1" applyNumberFormat="1">
      <alignment horizontal="center" vertical="top" wrapText="1"/>
    </xf>
    <xf numFmtId="180" fontId="6" fillId="3" borderId="14" xfId="0" applyFont="1" applyFill="1" applyBorder="1" applyNumberFormat="1">
      <alignment horizontal="center" vertical="top" wrapText="1"/>
    </xf>
    <xf numFmtId="180" fontId="6" fillId="3" borderId="15" xfId="0" applyFont="1" applyFill="1" applyBorder="1" applyNumberFormat="1">
      <alignment horizontal="center" vertical="top" wrapText="1"/>
    </xf>
    <xf numFmtId="2" fontId="1" fillId="4" borderId="16" xfId="0" applyFont="1" applyFill="1" applyBorder="1" applyNumberFormat="1">
      <alignment horizontal="center" vertical="center"/>
    </xf>
    <xf numFmtId="2" fontId="2" fillId="4" borderId="17" xfId="0" applyFont="1" applyFill="1" applyBorder="1" applyNumberFormat="1">
      <alignment horizontal="center" vertical="center"/>
    </xf>
    <xf numFmtId="180" fontId="2" fillId="5" borderId="18" xfId="0" applyFont="1" applyFill="1" applyBorder="1" applyNumberFormat="1">
      <alignment horizontal="center" vertical="top"/>
    </xf>
    <xf numFmtId="180" fontId="2" fillId="5" borderId="7" xfId="0" applyFont="1" applyFill="1" applyBorder="1" applyNumberFormat="1">
      <alignment horizontal="center" vertical="top"/>
    </xf>
    <xf numFmtId="180" fontId="2" fillId="5" borderId="8" xfId="0" applyFont="1" applyFill="1" applyBorder="1" applyNumberFormat="1">
      <alignment horizontal="center" vertical="top"/>
    </xf>
    <xf numFmtId="180" fontId="1" fillId="5" borderId="7" xfId="0" applyFont="1" applyFill="1" applyBorder="1" applyNumberFormat="1">
      <alignment horizontal="center" vertical="top"/>
    </xf>
    <xf numFmtId="180" fontId="1" fillId="5" borderId="8" xfId="0" applyFont="1" applyFill="1" applyBorder="1" applyNumberFormat="1">
      <alignment horizontal="center" vertical="top"/>
    </xf>
    <xf numFmtId="180" fontId="1" fillId="5" borderId="11" xfId="0" applyFont="1" applyFill="1" applyBorder="1" applyNumberFormat="1">
      <alignment horizontal="center" vertical="top"/>
    </xf>
    <xf numFmtId="180" fontId="2" fillId="5" borderId="9" xfId="0" applyFont="1" applyFill="1" applyBorder="1" applyNumberFormat="1">
      <alignment horizontal="center" vertical="top"/>
    </xf>
    <xf numFmtId="180" fontId="1" fillId="5" borderId="9" xfId="0" applyFont="1" applyFill="1" applyBorder="1" applyNumberFormat="1">
      <alignment horizontal="center" vertical="top"/>
    </xf>
    <xf numFmtId="0" fontId="2" fillId="4" borderId="19" xfId="0" applyFont="1" applyFill="1" applyBorder="1">
      <alignment horizontal="center" vertical="center"/>
    </xf>
    <xf numFmtId="0" fontId="7" fillId="2" borderId="8" xfId="0" applyFont="1" applyFill="1" applyBorder="1">
      <alignment horizontal="left" vertical="center" wrapText="1"/>
    </xf>
    <xf numFmtId="0" fontId="2" fillId="4" borderId="16" xfId="0" applyFont="1" applyFill="1" applyBorder="1">
      <alignment horizontal="center" vertical="center" wrapText="1"/>
    </xf>
    <xf numFmtId="0" fontId="2" fillId="4" borderId="17" xfId="0" applyFont="1" applyFill="1" applyBorder="1">
      <alignment horizontal="center" vertical="center" wrapText="1"/>
    </xf>
    <xf numFmtId="0" fontId="2" fillId="4" borderId="19" xfId="0" applyFont="1" applyFill="1" applyBorder="1">
      <alignment horizontal="center" vertical="center" wrapText="1"/>
    </xf>
    <xf numFmtId="0" fontId="2" fillId="0" borderId="6" xfId="0" applyFont="1" applyBorder="1">
      <alignment horizontal="center" vertical="center"/>
    </xf>
    <xf numFmtId="0" fontId="2" fillId="0" borderId="8" xfId="0" applyFont="1" applyBorder="1">
      <alignment horizontal="center" vertical="center"/>
    </xf>
    <xf numFmtId="0" fontId="2" fillId="0" borderId="9" xfId="0" applyFont="1" applyBorder="1">
      <alignment horizontal="center" vertical="center"/>
    </xf>
    <xf numFmtId="0" fontId="2" fillId="0" borderId="20" xfId="0" applyFont="1" applyBorder="1">
      <alignment horizontal="center" vertical="center" wrapText="1"/>
    </xf>
    <xf numFmtId="0" fontId="2" fillId="0" borderId="21" xfId="0" applyFont="1" applyBorder="1">
      <alignment horizontal="center" vertical="center" wrapText="1"/>
    </xf>
    <xf numFmtId="0" fontId="2" fillId="0" borderId="22" xfId="0" applyFont="1" applyBorder="1">
      <alignment horizontal="center" vertical="center" wrapText="1"/>
    </xf>
    <xf numFmtId="0" fontId="2" fillId="0" borderId="23" xfId="0" applyFont="1" applyBorder="1">
      <alignment horizontal="center" vertical="center" wrapText="1"/>
    </xf>
    <xf numFmtId="0" fontId="2" fillId="0" borderId="24" xfId="0" applyFont="1" applyBorder="1">
      <alignment horizontal="center" vertical="center" wrapText="1"/>
    </xf>
    <xf numFmtId="0" fontId="3" fillId="0" borderId="3" xfId="0" applyFont="1" applyBorder="1">
      <alignment horizontal="center" vertical="center" wrapText="1"/>
    </xf>
    <xf numFmtId="0" fontId="3" fillId="0" borderId="11" xfId="0" applyFont="1" applyBorder="1">
      <alignment horizontal="center" vertical="center" wrapText="1"/>
    </xf>
    <xf numFmtId="0" fontId="2" fillId="0" borderId="7" xfId="0" applyFont="1" applyBorder="1">
      <alignment horizontal="center" vertical="center"/>
    </xf>
    <xf numFmtId="0" fontId="2" fillId="0" borderId="11" xfId="0" applyFont="1" applyBorder="1">
      <alignment horizontal="center" vertical="center"/>
    </xf>
    <xf numFmtId="0" fontId="2" fillId="0" borderId="18" xfId="0" applyFont="1" applyBorder="1">
      <alignment horizontal="center" vertical="center"/>
    </xf>
    <xf numFmtId="0" fontId="2" fillId="0" borderId="25" xfId="0" applyFont="1" applyBorder="1">
      <alignment horizontal="center" vertical="center"/>
    </xf>
    <xf numFmtId="0" fontId="2" fillId="0" borderId="1" xfId="0" applyFont="1" applyBorder="1">
      <alignment horizontal="center" vertical="center"/>
    </xf>
    <xf numFmtId="0" fontId="2" fillId="0" borderId="26" xfId="0" applyFont="1" applyBorder="1">
      <alignment horizontal="center" vertical="center"/>
    </xf>
  </cellXfs>
  <cellStyles count="1">
    <cellStyle name="Normal" xfId="0" builtinId="0"/>
  </cellStyles>
  <dxfs count="28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Relationship Id="rId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7EC18B-039C-4497-EAA6-0E216A67F0E2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E6E38F7-DBAC-B80B-DFEC-FB226A8D2DFF}" mc:Ignorable="x14ac xr xr2 xr3">
  <dimension ref="A1:L13"/>
  <sheetViews>
    <sheetView topLeftCell="A1" zoomScale="120" workbookViewId="0" tabSelected="1"/>
  </sheetViews>
  <sheetFormatPr defaultColWidth="8.66015625" customHeight="1" defaultRowHeight="11.25"/>
  <cols>
    <col min="1" max="1" style="2" width="33.83203125" customWidth="1"/>
    <col min="2" max="2" style="3" width="31.83203125" customWidth="1"/>
    <col min="3" max="11" style="4" width="11.33203125" customWidth="1"/>
    <col min="12" max="12" style="4" width="25.66015625" customWidth="1"/>
  </cols>
  <sheetData>
    <row customHeight="1" ht="11.25">
      <c r="A1" s="43" t="s">
        <v>2</v>
      </c>
      <c r="B1" s="51" t="s">
        <v>3</v>
      </c>
      <c r="C1" s="18" t="s">
        <v>4</v>
      </c>
      <c r="D1" s="7" t="s">
        <v>4</v>
      </c>
      <c r="E1" s="8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customHeight="1" ht="11.25">
      <c r="A2" s="44"/>
      <c r="B2" s="21"/>
      <c r="C2" s="55">
        <v>2022</v>
      </c>
      <c r="D2" s="57">
        <v>2023</v>
      </c>
      <c r="E2" s="53">
        <v>2024</v>
      </c>
      <c r="F2" s="49">
        <v>2025</v>
      </c>
      <c r="G2" s="50"/>
      <c r="H2" s="49">
        <v>2026</v>
      </c>
      <c r="I2" s="50"/>
      <c r="J2" s="49">
        <v>2027</v>
      </c>
      <c r="K2" s="50"/>
      <c r="L2" s="41"/>
    </row>
    <row customHeight="1" ht="11.25">
      <c r="A3" s="45"/>
      <c r="B3" s="52"/>
      <c r="C3" s="56"/>
      <c r="D3" s="58"/>
      <c r="E3" s="54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2"/>
    </row>
    <row s="1" customFormat="1" customHeight="1" ht="11.25">
      <c r="A4" s="11" t="s">
        <v>10</v>
      </c>
      <c r="B4" s="12"/>
      <c r="C4" s="19"/>
      <c r="D4" s="6"/>
      <c r="E4" s="12"/>
      <c r="F4" s="16"/>
      <c r="G4" s="12"/>
      <c r="H4" s="16"/>
      <c r="I4" s="12"/>
      <c r="J4" s="16"/>
      <c r="K4" s="12"/>
      <c r="L4" s="28"/>
    </row>
    <row customHeight="1" ht="19.5">
      <c r="A5" s="39" t="s">
        <v>11</v>
      </c>
      <c r="B5" s="20" t="s">
        <v>12</v>
      </c>
      <c r="C5" s="24">
        <v>1007683.07</v>
      </c>
      <c r="D5" s="25">
        <v>1098938.8488192</v>
      </c>
      <c r="E5" s="13">
        <f t="shared" si="0" ref="E5:F11">D5*E6/100*E7/100</f>
        <v>1220141.91339432</v>
      </c>
      <c r="F5" s="17">
        <f t="shared" si="0"/>
        <v>1319310.16754736</v>
      </c>
      <c r="G5" s="13">
        <f t="shared" si="1" ref="G5:K11">E5*G6/100*G7/100</f>
        <v>1322038.40486571</v>
      </c>
      <c r="H5" s="17">
        <f t="shared" si="1"/>
        <v>1414239.81134306</v>
      </c>
      <c r="I5" s="13">
        <f t="shared" si="1"/>
        <v>1418778.56514176</v>
      </c>
      <c r="J5" s="17">
        <f t="shared" si="1"/>
        <v>1508661.53234738</v>
      </c>
      <c r="K5" s="13">
        <f t="shared" si="1"/>
        <v>1516723.94338632</v>
      </c>
      <c r="L5" s="29"/>
    </row>
    <row customHeight="1" ht="19.5">
      <c r="A6" s="39"/>
      <c r="B6" s="21" t="s">
        <v>13</v>
      </c>
      <c r="C6" s="30">
        <v>94.03</v>
      </c>
      <c r="D6" s="5">
        <f t="shared" si="2" ref="D6:D12">IF(ISERROR(((D5/C5)/(D7/100))*100),0,(((D5/C5)/(D7/100))*100))</f>
        <v>103.961868446139</v>
      </c>
      <c r="E6" s="31">
        <v>102.9</v>
      </c>
      <c r="F6" s="32">
        <v>102.2</v>
      </c>
      <c r="G6" s="31">
        <v>102.8</v>
      </c>
      <c r="H6" s="32">
        <v>101.8</v>
      </c>
      <c r="I6" s="31">
        <v>102.5</v>
      </c>
      <c r="J6" s="32">
        <v>101.5</v>
      </c>
      <c r="K6" s="31">
        <v>102.3</v>
      </c>
      <c r="L6" s="29"/>
    </row>
    <row customHeight="1" ht="11.25">
      <c r="A7" s="14" t="s">
        <v>14</v>
      </c>
      <c r="B7" s="22" t="s">
        <v>15</v>
      </c>
      <c r="C7" s="24">
        <v>116.4</v>
      </c>
      <c r="D7" s="25">
        <v>104.9</v>
      </c>
      <c r="E7" s="33">
        <v>107.9</v>
      </c>
      <c r="F7" s="34">
        <v>105.8</v>
      </c>
      <c r="G7" s="33">
        <v>105.4</v>
      </c>
      <c r="H7" s="34">
        <v>105.3</v>
      </c>
      <c r="I7" s="33">
        <v>104.7</v>
      </c>
      <c r="J7" s="34">
        <v>105.1</v>
      </c>
      <c r="K7" s="33">
        <v>104.5</v>
      </c>
      <c r="L7" s="29"/>
    </row>
    <row customHeight="1" ht="19.5">
      <c r="A8" s="39" t="s">
        <v>16</v>
      </c>
      <c r="B8" s="20" t="s">
        <v>12</v>
      </c>
      <c r="C8" s="24">
        <v>39825.892</v>
      </c>
      <c r="D8" s="25">
        <v>44809.70412488</v>
      </c>
      <c r="E8" s="13">
        <f t="shared" si="0"/>
        <v>49213.8258947938</v>
      </c>
      <c r="F8" s="17">
        <f t="shared" si="0"/>
        <v>52757.221359219</v>
      </c>
      <c r="G8" s="13">
        <f t="shared" si="1"/>
        <v>52869.4288822591</v>
      </c>
      <c r="H8" s="17">
        <f t="shared" si="1"/>
        <v>54975.1877023819</v>
      </c>
      <c r="I8" s="13">
        <f t="shared" si="1"/>
        <v>55154.5513374081</v>
      </c>
      <c r="J8" s="17">
        <f t="shared" si="1"/>
        <v>57343.628738976</v>
      </c>
      <c r="K8" s="13">
        <f t="shared" si="1"/>
        <v>57595.6366250505</v>
      </c>
      <c r="L8" s="29"/>
    </row>
    <row customHeight="1" ht="19.5">
      <c r="A9" s="39"/>
      <c r="B9" s="21" t="s">
        <v>13</v>
      </c>
      <c r="C9" s="30">
        <v>101.4</v>
      </c>
      <c r="D9" s="5">
        <f t="shared" si="2"/>
        <v>102.940530649588</v>
      </c>
      <c r="E9" s="31">
        <v>100.3</v>
      </c>
      <c r="F9" s="32">
        <v>100</v>
      </c>
      <c r="G9" s="31">
        <v>100.4</v>
      </c>
      <c r="H9" s="32">
        <v>100.1</v>
      </c>
      <c r="I9" s="31">
        <v>100.6</v>
      </c>
      <c r="J9" s="32">
        <v>100.2</v>
      </c>
      <c r="K9" s="31">
        <v>100.7</v>
      </c>
      <c r="L9" s="29"/>
    </row>
    <row customHeight="1" ht="11.25">
      <c r="A10" s="14" t="s">
        <v>17</v>
      </c>
      <c r="B10" s="22" t="s">
        <v>15</v>
      </c>
      <c r="C10" s="24">
        <v>118.2</v>
      </c>
      <c r="D10" s="25">
        <v>109.3</v>
      </c>
      <c r="E10" s="33">
        <v>109.5</v>
      </c>
      <c r="F10" s="34">
        <v>107.2</v>
      </c>
      <c r="G10" s="33">
        <v>107</v>
      </c>
      <c r="H10" s="34">
        <v>104.1</v>
      </c>
      <c r="I10" s="33">
        <v>103.7</v>
      </c>
      <c r="J10" s="34">
        <v>104.1</v>
      </c>
      <c r="K10" s="33">
        <v>103.7</v>
      </c>
      <c r="L10" s="29"/>
    </row>
    <row customHeight="1" ht="19.5">
      <c r="A11" s="39" t="s">
        <v>18</v>
      </c>
      <c r="B11" s="20" t="s">
        <v>12</v>
      </c>
      <c r="C11" s="24">
        <v>17995.67</v>
      </c>
      <c r="D11" s="25">
        <v>20287.34659182</v>
      </c>
      <c r="E11" s="13">
        <f t="shared" si="0"/>
        <v>22300.7643043252</v>
      </c>
      <c r="F11" s="17">
        <f t="shared" si="0"/>
        <v>24148.1596192955</v>
      </c>
      <c r="G11" s="13">
        <f t="shared" si="1"/>
        <v>24175.6341609184</v>
      </c>
      <c r="H11" s="17">
        <f t="shared" si="1"/>
        <v>25709.652064758</v>
      </c>
      <c r="I11" s="13">
        <f t="shared" si="1"/>
        <v>25792.113763454</v>
      </c>
      <c r="J11" s="17">
        <f t="shared" si="1"/>
        <v>27109.2855231634</v>
      </c>
      <c r="K11" s="13">
        <f t="shared" si="1"/>
        <v>27278.5132796418</v>
      </c>
      <c r="L11" s="29"/>
    </row>
    <row customHeight="1" ht="19.5">
      <c r="A12" s="39"/>
      <c r="B12" s="21" t="s">
        <v>13</v>
      </c>
      <c r="C12" s="30">
        <v>102.99</v>
      </c>
      <c r="D12" s="5">
        <f t="shared" si="2"/>
        <v>102.766271649954</v>
      </c>
      <c r="E12" s="31">
        <v>101.5</v>
      </c>
      <c r="F12" s="32">
        <v>101.2</v>
      </c>
      <c r="G12" s="31">
        <v>101.6</v>
      </c>
      <c r="H12" s="32">
        <v>101.3</v>
      </c>
      <c r="I12" s="31">
        <v>101.8</v>
      </c>
      <c r="J12" s="32">
        <v>101</v>
      </c>
      <c r="K12" s="31">
        <v>101.5</v>
      </c>
      <c r="L12" s="29"/>
    </row>
    <row customHeight="1" ht="11.25">
      <c r="A13" s="15" t="s">
        <v>14</v>
      </c>
      <c r="B13" s="23" t="s">
        <v>15</v>
      </c>
      <c r="C13" s="26">
        <v>108.5</v>
      </c>
      <c r="D13" s="27">
        <v>109.7</v>
      </c>
      <c r="E13" s="35">
        <v>108.3</v>
      </c>
      <c r="F13" s="36">
        <v>107</v>
      </c>
      <c r="G13" s="35">
        <v>106.7</v>
      </c>
      <c r="H13" s="37">
        <v>105.1</v>
      </c>
      <c r="I13" s="35">
        <v>104.8</v>
      </c>
      <c r="J13" s="37">
        <v>104.4</v>
      </c>
      <c r="K13" s="35">
        <v>104.2</v>
      </c>
      <c r="L13" s="38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G5">
    <cfRule type="cellIs" priority="28" dxfId="0" stopIfTrue="1" operator="lessThan">
      <formula>$F$5</formula>
    </cfRule>
  </conditionalFormatting>
  <conditionalFormatting sqref="G6">
    <cfRule type="cellIs" priority="27" dxfId="1" stopIfTrue="1" operator="lessThan">
      <formula>$F$6</formula>
    </cfRule>
  </conditionalFormatting>
  <conditionalFormatting sqref="G7">
    <cfRule type="cellIs" priority="22" dxfId="2" stopIfTrue="1" operator="greaterThan">
      <formula>$F$7</formula>
    </cfRule>
  </conditionalFormatting>
  <conditionalFormatting sqref="G7">
    <cfRule type="cellIs" priority="26" dxfId="3" stopIfTrue="1" operator="lessThan">
      <formula>$F$7</formula>
    </cfRule>
  </conditionalFormatting>
  <conditionalFormatting sqref="G8">
    <cfRule type="cellIs" priority="25" dxfId="4" stopIfTrue="1" operator="lessThan">
      <formula>$F$8</formula>
    </cfRule>
  </conditionalFormatting>
  <conditionalFormatting sqref="G9">
    <cfRule type="cellIs" priority="24" dxfId="5" stopIfTrue="1" operator="lessThan">
      <formula>$F$9</formula>
    </cfRule>
  </conditionalFormatting>
  <conditionalFormatting sqref="G10">
    <cfRule type="cellIs" priority="23" dxfId="6" stopIfTrue="1" operator="greaterThan">
      <formula>$F$10</formula>
    </cfRule>
  </conditionalFormatting>
  <conditionalFormatting sqref="G11">
    <cfRule type="cellIs" priority="21" dxfId="7" stopIfTrue="1" operator="lessThan">
      <formula>$F$11</formula>
    </cfRule>
  </conditionalFormatting>
  <conditionalFormatting sqref="G12">
    <cfRule type="cellIs" priority="20" dxfId="8" stopIfTrue="1" operator="lessThan">
      <formula>$F$12</formula>
    </cfRule>
  </conditionalFormatting>
  <conditionalFormatting sqref="G13">
    <cfRule type="cellIs" priority="19" dxfId="9" stopIfTrue="1" operator="greaterThan">
      <formula>$F$13</formula>
    </cfRule>
  </conditionalFormatting>
  <conditionalFormatting sqref="I5">
    <cfRule type="cellIs" priority="18" dxfId="10" stopIfTrue="1" operator="lessThan">
      <formula>$H$5</formula>
    </cfRule>
  </conditionalFormatting>
  <conditionalFormatting sqref="I6">
    <cfRule type="cellIs" priority="17" dxfId="11" stopIfTrue="1" operator="lessThan">
      <formula>$H$6</formula>
    </cfRule>
  </conditionalFormatting>
  <conditionalFormatting sqref="I7">
    <cfRule type="cellIs" priority="16" dxfId="12" stopIfTrue="1" operator="greaterThan">
      <formula>$H$7</formula>
    </cfRule>
  </conditionalFormatting>
  <conditionalFormatting sqref="I8">
    <cfRule type="cellIs" priority="15" dxfId="13" stopIfTrue="1" operator="lessThan">
      <formula>$H$8</formula>
    </cfRule>
  </conditionalFormatting>
  <conditionalFormatting sqref="I9">
    <cfRule type="cellIs" priority="14" dxfId="14" stopIfTrue="1" operator="lessThan">
      <formula>$H$9</formula>
    </cfRule>
  </conditionalFormatting>
  <conditionalFormatting sqref="I10">
    <cfRule type="cellIs" priority="13" dxfId="15" stopIfTrue="1" operator="greaterThan">
      <formula>$H$10</formula>
    </cfRule>
  </conditionalFormatting>
  <conditionalFormatting sqref="I11">
    <cfRule type="cellIs" priority="12" dxfId="16" stopIfTrue="1" operator="lessThan">
      <formula>$H$11</formula>
    </cfRule>
  </conditionalFormatting>
  <conditionalFormatting sqref="I12">
    <cfRule type="cellIs" priority="11" dxfId="17" stopIfTrue="1" operator="lessThan">
      <formula>$H$12</formula>
    </cfRule>
  </conditionalFormatting>
  <conditionalFormatting sqref="I13">
    <cfRule type="cellIs" priority="10" dxfId="18" stopIfTrue="1" operator="greaterThan">
      <formula>$H$13</formula>
    </cfRule>
  </conditionalFormatting>
  <conditionalFormatting sqref="K5">
    <cfRule type="cellIs" priority="9" dxfId="19" stopIfTrue="1" operator="lessThan">
      <formula>$J$5</formula>
    </cfRule>
  </conditionalFormatting>
  <conditionalFormatting sqref="K6">
    <cfRule type="cellIs" priority="8" dxfId="20" stopIfTrue="1" operator="lessThan">
      <formula>$J$6</formula>
    </cfRule>
  </conditionalFormatting>
  <conditionalFormatting sqref="K7">
    <cfRule type="cellIs" priority="7" dxfId="21" stopIfTrue="1" operator="greaterThan">
      <formula>$J$7</formula>
    </cfRule>
  </conditionalFormatting>
  <conditionalFormatting sqref="K8">
    <cfRule type="cellIs" priority="6" dxfId="22" stopIfTrue="1" operator="lessThan">
      <formula>$J$8</formula>
    </cfRule>
  </conditionalFormatting>
  <conditionalFormatting sqref="K9">
    <cfRule type="cellIs" priority="5" dxfId="23" stopIfTrue="1" operator="lessThan">
      <formula>$J$9</formula>
    </cfRule>
  </conditionalFormatting>
  <conditionalFormatting sqref="K10">
    <cfRule type="cellIs" priority="4" dxfId="24" stopIfTrue="1" operator="greaterThan">
      <formula>$J$10</formula>
    </cfRule>
  </conditionalFormatting>
  <conditionalFormatting sqref="K11">
    <cfRule type="cellIs" priority="3" dxfId="25" stopIfTrue="1" operator="lessThan">
      <formula>$J$11</formula>
    </cfRule>
  </conditionalFormatting>
  <conditionalFormatting sqref="K12">
    <cfRule type="cellIs" priority="2" dxfId="26" stopIfTrue="1" operator="lessThan">
      <formula>$J$12</formula>
    </cfRule>
  </conditionalFormatting>
  <conditionalFormatting sqref="K13">
    <cfRule type="cellIs" priority="1" dxfId="27" stopIfTrue="1" operator="greaterThan">
      <formula>$J$13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user_ekz</cp:lastModifiedBy>
  <cp:lastPrinted>2024-06-21T12:58:23+03:00</cp:lastPrinted>
  <dcterms:created xsi:type="dcterms:W3CDTF">2024-05-03T16:20:12+03:00</dcterms:created>
  <dcterms:modified xsi:type="dcterms:W3CDTF">2024-06-21T13:04:43+03:00</dcterms:modified>
</cp:coreProperties>
</file>